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385"/>
  </bookViews>
  <sheets>
    <sheet name="54.ЩКА ТГ" sheetId="1" r:id="rId1"/>
  </sheets>
  <externalReferences>
    <externalReference r:id="rId2"/>
    <externalReference r:id="rId3"/>
  </externalReferences>
  <definedNames>
    <definedName name="\A1" localSheetId="0">#REF!</definedName>
    <definedName name="\A1">#REF!</definedName>
    <definedName name="\A10" localSheetId="0">#REF!</definedName>
    <definedName name="\A10">#REF!</definedName>
    <definedName name="\A2" localSheetId="0">#REF!</definedName>
    <definedName name="\A2">#REF!</definedName>
    <definedName name="\A3" localSheetId="0">#REF!</definedName>
    <definedName name="\A3">#REF!</definedName>
    <definedName name="\A4" localSheetId="0">#REF!</definedName>
    <definedName name="\A4">#REF!</definedName>
    <definedName name="\A5" localSheetId="0">#REF!</definedName>
    <definedName name="\A5">#REF!</definedName>
    <definedName name="\A6" localSheetId="0">#REF!</definedName>
    <definedName name="\A6">#REF!</definedName>
    <definedName name="\A7" localSheetId="0">#REF!</definedName>
    <definedName name="\A7">#REF!</definedName>
    <definedName name="\A8" localSheetId="0">#REF!</definedName>
    <definedName name="\A8">#REF!</definedName>
    <definedName name="\A9" localSheetId="0">#REF!</definedName>
    <definedName name="\A9">#REF!</definedName>
    <definedName name="\AT1" localSheetId="0">#REF!</definedName>
    <definedName name="\AT1">#REF!</definedName>
    <definedName name="\AT14" localSheetId="0">#REF!</definedName>
    <definedName name="\AT14">#REF!</definedName>
    <definedName name="\AT15" localSheetId="0">#REF!</definedName>
    <definedName name="\AT15">#REF!</definedName>
    <definedName name="\AT17" localSheetId="0">#REF!</definedName>
    <definedName name="\AT17">#REF!</definedName>
    <definedName name="\AT2" localSheetId="0">#REF!</definedName>
    <definedName name="\AT2">#REF!</definedName>
    <definedName name="\AT21" localSheetId="0">#REF!</definedName>
    <definedName name="\AT21">#REF!</definedName>
    <definedName name="\AT22" localSheetId="0">#REF!</definedName>
    <definedName name="\AT22">#REF!</definedName>
    <definedName name="\AT5" localSheetId="0">#REF!</definedName>
    <definedName name="\AT5">#REF!</definedName>
    <definedName name="\AT7" localSheetId="0">#REF!</definedName>
    <definedName name="\AT7">#REF!</definedName>
    <definedName name="\AT8" localSheetId="0">#REF!</definedName>
    <definedName name="\AT8">#REF!</definedName>
    <definedName name="\ATN" localSheetId="0">#REF!</definedName>
    <definedName name="\ATN">#REF!</definedName>
    <definedName name="\ATT" localSheetId="0">#REF!</definedName>
    <definedName name="\ATT">#REF!</definedName>
    <definedName name="\AUTOEXEC" localSheetId="0">#REF!</definedName>
    <definedName name="\AUTOEXEC">#REF!</definedName>
    <definedName name="\c" localSheetId="0">#REF!</definedName>
    <definedName name="\c">#REF!</definedName>
    <definedName name="\COP" localSheetId="0">#REF!</definedName>
    <definedName name="\COP">#REF!</definedName>
    <definedName name="\COP1" localSheetId="0">#REF!</definedName>
    <definedName name="\COP1">#REF!</definedName>
    <definedName name="\COP2" localSheetId="0">#REF!</definedName>
    <definedName name="\COP2">#REF!</definedName>
    <definedName name="\e" localSheetId="0">#REF!</definedName>
    <definedName name="\e">#REF!</definedName>
    <definedName name="\KONTR" localSheetId="0">#REF!</definedName>
    <definedName name="\KONTR">#REF!</definedName>
    <definedName name="\KONTR1" localSheetId="0">#REF!</definedName>
    <definedName name="\KONTR1">#REF!</definedName>
    <definedName name="\KUR1" localSheetId="0">#REF!</definedName>
    <definedName name="\KUR1">#REF!</definedName>
    <definedName name="\KUR2" localSheetId="0">#REF!</definedName>
    <definedName name="\KUR2">#REF!</definedName>
    <definedName name="\KUR3" localSheetId="0">#REF!</definedName>
    <definedName name="\KUR3">#REF!</definedName>
    <definedName name="\m" localSheetId="0">#REF!</definedName>
    <definedName name="\m">#REF!</definedName>
    <definedName name="\OCH" localSheetId="0">#REF!</definedName>
    <definedName name="\OCH">#REF!</definedName>
    <definedName name="\P1" localSheetId="0">#REF!</definedName>
    <definedName name="\P1">#REF!</definedName>
    <definedName name="\PECH" localSheetId="0">#REF!</definedName>
    <definedName name="\PECH">#REF!</definedName>
    <definedName name="\PECH1" localSheetId="0">#REF!</definedName>
    <definedName name="\PECH1">#REF!</definedName>
    <definedName name="\PECH2" localSheetId="0">#REF!</definedName>
    <definedName name="\PECH2">#REF!</definedName>
    <definedName name="\PECH3" localSheetId="0">#REF!</definedName>
    <definedName name="\PECH3">#REF!</definedName>
    <definedName name="\PECH4" localSheetId="0">#REF!</definedName>
    <definedName name="\PECH4">#REF!</definedName>
    <definedName name="\PECH5" localSheetId="0">#REF!</definedName>
    <definedName name="\PECH5">#REF!</definedName>
    <definedName name="\r" localSheetId="0">#REF!</definedName>
    <definedName name="\r">#REF!</definedName>
    <definedName name="\R1" localSheetId="0">#REF!</definedName>
    <definedName name="\R1">#REF!</definedName>
    <definedName name="\RED" localSheetId="0">#REF!</definedName>
    <definedName name="\RED">#REF!</definedName>
    <definedName name="\REZ" localSheetId="0">#REF!</definedName>
    <definedName name="\REZ">#REF!</definedName>
    <definedName name="\REZ1" localSheetId="0">#REF!</definedName>
    <definedName name="\REZ1">#REF!</definedName>
    <definedName name="\SAVE" localSheetId="0">#REF!</definedName>
    <definedName name="\SAVE">#REF!</definedName>
    <definedName name="\SCH" localSheetId="0">#REF!</definedName>
    <definedName name="\SCH">#REF!</definedName>
    <definedName name="\t" localSheetId="0">#REF!</definedName>
    <definedName name="\t">#REF!</definedName>
    <definedName name="\U1" localSheetId="0">#REF!</definedName>
    <definedName name="\U1">#REF!</definedName>
    <definedName name="\UKUR" localSheetId="0">#REF!</definedName>
    <definedName name="\UKUR">#REF!</definedName>
    <definedName name="\UKUR1" localSheetId="0">#REF!</definedName>
    <definedName name="\UKUR1">#REF!</definedName>
    <definedName name="\VIB" localSheetId="0">#REF!</definedName>
    <definedName name="\VIB">#REF!</definedName>
    <definedName name="\VIB1" localSheetId="0">#REF!</definedName>
    <definedName name="\VIB1">#REF!</definedName>
    <definedName name="\w" localSheetId="0">#REF!</definedName>
    <definedName name="\w">#REF!</definedName>
    <definedName name="Q" localSheetId="0">#REF!</definedName>
    <definedName name="Q">#REF!</definedName>
    <definedName name="Вид" localSheetId="0">#REF!</definedName>
    <definedName name="Вид">'[1]титул сметы'!#REF!</definedName>
    <definedName name="Договор" localSheetId="0">#REF!</definedName>
    <definedName name="Договор">#REF!</definedName>
    <definedName name="Имя" localSheetId="0">#REF!</definedName>
    <definedName name="Имя">'[1]титул сметы'!#REF!</definedName>
    <definedName name="НДС" localSheetId="0">#REF!</definedName>
    <definedName name="НДС">#REF!</definedName>
    <definedName name="Номер" localSheetId="0">'[2]титул сметы'!$D$8</definedName>
    <definedName name="Номер">#REF!</definedName>
    <definedName name="Объект" localSheetId="0">#REF!</definedName>
    <definedName name="Объект">#REF!</definedName>
    <definedName name="Основание" localSheetId="0">#REF!</definedName>
    <definedName name="Основание">#REF!</definedName>
    <definedName name="Работа" localSheetId="0">#REF!</definedName>
    <definedName name="Работа">#REF!</definedName>
    <definedName name="Сумма" localSheetId="0">#REF!</definedName>
    <definedName name="Сумма">#REF!</definedName>
    <definedName name="Файл" localSheetId="0">#REF!</definedName>
    <definedName name="Файл">'[1]титул сметы'!#REF!</definedName>
  </definedNames>
  <calcPr calcId="152511"/>
</workbook>
</file>

<file path=xl/calcChain.xml><?xml version="1.0" encoding="utf-8"?>
<calcChain xmlns="http://schemas.openxmlformats.org/spreadsheetml/2006/main">
  <c r="H6" i="1" l="1"/>
  <c r="H8" i="1" s="1"/>
  <c r="H9" i="1" s="1"/>
  <c r="H10" i="1" l="1"/>
  <c r="H11" i="1" s="1"/>
</calcChain>
</file>

<file path=xl/sharedStrings.xml><?xml version="1.0" encoding="utf-8"?>
<sst xmlns="http://schemas.openxmlformats.org/spreadsheetml/2006/main" count="28" uniqueCount="25">
  <si>
    <t>Смета  на работу</t>
  </si>
  <si>
    <t>№</t>
  </si>
  <si>
    <t>Наименование работ</t>
  </si>
  <si>
    <t>Обосно-
вание</t>
  </si>
  <si>
    <t>Ед.
изм.</t>
  </si>
  <si>
    <t>Кол-
во</t>
  </si>
  <si>
    <t>Трудоемкость чел./час</t>
  </si>
  <si>
    <t>Стоимость нормо-часа руб./час.</t>
  </si>
  <si>
    <t>Стоимость работ, руб.</t>
  </si>
  <si>
    <t>п/п</t>
  </si>
  <si>
    <t>Раздел 1. Стоимость работ</t>
  </si>
  <si>
    <t>Трудоемкость к Базовым ценам, часть 2</t>
  </si>
  <si>
    <t>1.</t>
  </si>
  <si>
    <t>0115040101</t>
  </si>
  <si>
    <t>ТА</t>
  </si>
  <si>
    <t>Средний разряд работ</t>
  </si>
  <si>
    <t>Итого по трудоемкости к Базовым ценам:</t>
  </si>
  <si>
    <t>руб.</t>
  </si>
  <si>
    <t>Всего плановые затраты:</t>
  </si>
  <si>
    <t>НДС 18%:</t>
  </si>
  <si>
    <t>Всего по смете:</t>
  </si>
  <si>
    <t>измерению вибрации контактных колец турбоагрегатов ст. № 1, 4-7</t>
  </si>
  <si>
    <t>Заместитель главного инженера</t>
  </si>
  <si>
    <t>Д.В.Малофеев</t>
  </si>
  <si>
    <t>Контрольные измерения вибрации контактных колец турбогенератора  (п. 117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</si>
</sst>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_)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9" fontId="5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2" applyFont="1" applyAlignment="1"/>
    <xf numFmtId="49" fontId="4" fillId="0" borderId="0" xfId="2" applyNumberFormat="1" applyFont="1" applyAlignment="1">
      <alignment horizontal="left"/>
    </xf>
    <xf numFmtId="0" fontId="6" fillId="0" borderId="0" xfId="3" applyFont="1"/>
    <xf numFmtId="0" fontId="3" fillId="0" borderId="3" xfId="2" applyFont="1" applyBorder="1" applyAlignment="1">
      <alignment horizontal="center" vertical="center"/>
    </xf>
    <xf numFmtId="0" fontId="9" fillId="0" borderId="0" xfId="3" applyFont="1"/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4" fillId="0" borderId="6" xfId="3" applyFont="1" applyBorder="1" applyAlignment="1">
      <alignment vertical="center"/>
    </xf>
    <xf numFmtId="0" fontId="3" fillId="2" borderId="6" xfId="3" applyFont="1" applyFill="1" applyBorder="1" applyAlignment="1">
      <alignment horizontal="center" vertical="center" wrapText="1"/>
    </xf>
    <xf numFmtId="49" fontId="3" fillId="2" borderId="6" xfId="3" applyNumberFormat="1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horizontal="center" vertical="center"/>
    </xf>
    <xf numFmtId="4" fontId="3" fillId="0" borderId="4" xfId="2" applyNumberFormat="1" applyFont="1" applyFill="1" applyBorder="1" applyAlignment="1">
      <alignment horizontal="center" vertical="center"/>
    </xf>
    <xf numFmtId="4" fontId="3" fillId="0" borderId="4" xfId="2" applyNumberFormat="1" applyFont="1" applyFill="1" applyBorder="1" applyAlignment="1">
      <alignment horizontal="right" vertical="center"/>
    </xf>
    <xf numFmtId="49" fontId="3" fillId="0" borderId="6" xfId="2" applyNumberFormat="1" applyFont="1" applyFill="1" applyBorder="1" applyAlignment="1">
      <alignment horizontal="center" vertical="center" wrapText="1"/>
    </xf>
    <xf numFmtId="4" fontId="11" fillId="0" borderId="6" xfId="2" applyNumberFormat="1" applyFont="1" applyBorder="1" applyAlignment="1">
      <alignment horizontal="right"/>
    </xf>
    <xf numFmtId="0" fontId="3" fillId="0" borderId="6" xfId="3" applyFont="1" applyBorder="1" applyAlignment="1">
      <alignment horizontal="center" vertical="center" wrapText="1"/>
    </xf>
    <xf numFmtId="0" fontId="12" fillId="0" borderId="6" xfId="2" applyFont="1" applyBorder="1"/>
    <xf numFmtId="0" fontId="13" fillId="0" borderId="6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1" fillId="0" borderId="6" xfId="2" applyFont="1" applyBorder="1"/>
    <xf numFmtId="4" fontId="3" fillId="0" borderId="6" xfId="2" applyNumberFormat="1" applyFont="1" applyBorder="1" applyAlignment="1">
      <alignment horizontal="center" vertical="center"/>
    </xf>
    <xf numFmtId="4" fontId="3" fillId="0" borderId="6" xfId="2" applyNumberFormat="1" applyFont="1" applyBorder="1" applyAlignment="1">
      <alignment horizontal="right" vertical="center"/>
    </xf>
    <xf numFmtId="0" fontId="10" fillId="0" borderId="6" xfId="2" applyFont="1" applyBorder="1" applyAlignment="1">
      <alignment vertical="center"/>
    </xf>
    <xf numFmtId="0" fontId="13" fillId="0" borderId="6" xfId="2" applyFont="1" applyBorder="1" applyAlignment="1" applyProtection="1">
      <alignment horizontal="left" vertical="center"/>
      <protection locked="0"/>
    </xf>
    <xf numFmtId="0" fontId="4" fillId="0" borderId="6" xfId="2" applyFont="1" applyBorder="1" applyAlignment="1">
      <alignment horizontal="center"/>
    </xf>
    <xf numFmtId="0" fontId="10" fillId="0" borderId="6" xfId="2" applyFont="1" applyBorder="1"/>
    <xf numFmtId="49" fontId="10" fillId="0" borderId="6" xfId="2" applyNumberFormat="1" applyFont="1" applyBorder="1"/>
    <xf numFmtId="0" fontId="3" fillId="0" borderId="6" xfId="2" applyFont="1" applyBorder="1"/>
    <xf numFmtId="0" fontId="13" fillId="0" borderId="6" xfId="2" applyFont="1" applyBorder="1"/>
    <xf numFmtId="4" fontId="4" fillId="0" borderId="6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vertical="center"/>
    </xf>
    <xf numFmtId="0" fontId="13" fillId="0" borderId="0" xfId="2" applyFont="1" applyBorder="1"/>
    <xf numFmtId="49" fontId="10" fillId="0" borderId="0" xfId="2" applyNumberFormat="1" applyFont="1" applyBorder="1"/>
    <xf numFmtId="0" fontId="4" fillId="0" borderId="0" xfId="2" applyFont="1" applyBorder="1" applyAlignment="1">
      <alignment horizontal="center"/>
    </xf>
    <xf numFmtId="4" fontId="3" fillId="0" borderId="0" xfId="2" applyNumberFormat="1" applyFont="1" applyBorder="1" applyAlignment="1">
      <alignment horizontal="center" vertical="center"/>
    </xf>
    <xf numFmtId="4" fontId="4" fillId="0" borderId="0" xfId="2" applyNumberFormat="1" applyFont="1" applyBorder="1" applyAlignment="1">
      <alignment horizontal="right" vertical="center"/>
    </xf>
    <xf numFmtId="0" fontId="14" fillId="0" borderId="0" xfId="3" applyFont="1" applyBorder="1"/>
    <xf numFmtId="0" fontId="15" fillId="0" borderId="0" xfId="2" applyFont="1" applyAlignment="1">
      <alignment horizontal="left"/>
    </xf>
    <xf numFmtId="49" fontId="10" fillId="0" borderId="0" xfId="2" applyNumberFormat="1" applyFont="1" applyBorder="1" applyAlignment="1">
      <alignment horizontal="left"/>
    </xf>
    <xf numFmtId="4" fontId="4" fillId="0" borderId="6" xfId="2" applyNumberFormat="1" applyFont="1" applyFill="1" applyBorder="1" applyAlignment="1">
      <alignment horizontal="right" vertical="center"/>
    </xf>
    <xf numFmtId="0" fontId="3" fillId="0" borderId="7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left" vertical="center" wrapText="1"/>
    </xf>
    <xf numFmtId="165" fontId="10" fillId="0" borderId="6" xfId="3" applyNumberFormat="1" applyFont="1" applyBorder="1" applyAlignment="1" applyProtection="1">
      <alignment horizontal="center" vertical="center" wrapText="1"/>
      <protection locked="0"/>
    </xf>
    <xf numFmtId="166" fontId="3" fillId="0" borderId="6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center" vertical="center" wrapText="1"/>
    </xf>
    <xf numFmtId="1" fontId="3" fillId="0" borderId="4" xfId="2" applyNumberFormat="1" applyFont="1" applyBorder="1" applyAlignment="1">
      <alignment horizontal="center" vertical="center" wrapText="1"/>
    </xf>
    <xf numFmtId="1" fontId="8" fillId="0" borderId="3" xfId="2" applyNumberFormat="1" applyFont="1" applyBorder="1" applyAlignment="1">
      <alignment horizontal="center" vertical="center" wrapText="1"/>
    </xf>
    <xf numFmtId="1" fontId="8" fillId="0" borderId="4" xfId="2" applyNumberFormat="1" applyFont="1" applyBorder="1" applyAlignment="1">
      <alignment horizontal="center" vertical="center" wrapText="1"/>
    </xf>
    <xf numFmtId="0" fontId="3" fillId="0" borderId="0" xfId="2" applyFont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3" fillId="0" borderId="0" xfId="2" applyFont="1" applyBorder="1"/>
    <xf numFmtId="0" fontId="19" fillId="0" borderId="0" xfId="0" applyFont="1"/>
    <xf numFmtId="0" fontId="19" fillId="0" borderId="0" xfId="0" applyFont="1" applyFill="1"/>
    <xf numFmtId="0" fontId="20" fillId="0" borderId="0" xfId="1" applyFont="1" applyAlignment="1">
      <alignment vertical="center"/>
    </xf>
  </cellXfs>
  <cellStyles count="8">
    <cellStyle name="Обычный" xfId="0" builtinId="0"/>
    <cellStyle name="Обычный 2" xfId="4"/>
    <cellStyle name="Обычный 2 2" xfId="1"/>
    <cellStyle name="Обычный 2 3" xfId="5"/>
    <cellStyle name="Обычный 3" xfId="6"/>
    <cellStyle name="Обычный 4" xfId="2"/>
    <cellStyle name="Обычный_Шаблон сметы Ленэнерго" xfId="3"/>
    <cellStyle name="Процент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57;&#1084;&#1077;&#1090;&#1072;/&#1059;&#1042;&#1056;/&#1059;&#1042;&#1056;2013/&#1062;&#1058;&#1069;&#1062;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8">
          <cell r="D8" t="str">
            <v>218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sqref="A1:XFD1048576"/>
    </sheetView>
  </sheetViews>
  <sheetFormatPr defaultRowHeight="15" x14ac:dyDescent="0.25"/>
  <cols>
    <col min="1" max="1" width="4.140625" style="56" customWidth="1"/>
    <col min="2" max="2" width="32.140625" style="56" customWidth="1"/>
    <col min="3" max="3" width="11.85546875" style="56" customWidth="1"/>
    <col min="4" max="5" width="6.28515625" style="56" customWidth="1"/>
    <col min="6" max="6" width="7.42578125" style="56" customWidth="1"/>
    <col min="7" max="7" width="11" style="56" customWidth="1"/>
    <col min="8" max="8" width="11.42578125" style="56" customWidth="1"/>
    <col min="9" max="16384" width="9.140625" style="3"/>
  </cols>
  <sheetData>
    <row r="1" spans="1:9" ht="19.899999999999999" customHeight="1" x14ac:dyDescent="0.25">
      <c r="A1" s="47" t="s">
        <v>0</v>
      </c>
      <c r="B1" s="47"/>
      <c r="C1" s="47"/>
      <c r="D1" s="1"/>
      <c r="E1" s="2"/>
    </row>
    <row r="2" spans="1:9" ht="25.5" customHeight="1" x14ac:dyDescent="0.2">
      <c r="A2" s="57" t="s">
        <v>21</v>
      </c>
      <c r="B2" s="58"/>
      <c r="C2" s="58"/>
      <c r="D2" s="58"/>
      <c r="E2" s="58"/>
      <c r="F2" s="58"/>
      <c r="G2" s="58"/>
      <c r="H2" s="58"/>
      <c r="I2" s="59"/>
    </row>
    <row r="3" spans="1:9" s="5" customFormat="1" ht="24.6" customHeight="1" x14ac:dyDescent="0.2">
      <c r="A3" s="4" t="s">
        <v>1</v>
      </c>
      <c r="B3" s="48" t="s">
        <v>2</v>
      </c>
      <c r="C3" s="50" t="s">
        <v>3</v>
      </c>
      <c r="D3" s="50" t="s">
        <v>4</v>
      </c>
      <c r="E3" s="52" t="s">
        <v>5</v>
      </c>
      <c r="F3" s="54" t="s">
        <v>6</v>
      </c>
      <c r="G3" s="54" t="s">
        <v>7</v>
      </c>
      <c r="H3" s="52" t="s">
        <v>8</v>
      </c>
    </row>
    <row r="4" spans="1:9" s="5" customFormat="1" ht="15.6" customHeight="1" x14ac:dyDescent="0.2">
      <c r="A4" s="6" t="s">
        <v>9</v>
      </c>
      <c r="B4" s="49"/>
      <c r="C4" s="51"/>
      <c r="D4" s="51"/>
      <c r="E4" s="53"/>
      <c r="F4" s="55"/>
      <c r="G4" s="55"/>
      <c r="H4" s="53"/>
    </row>
    <row r="5" spans="1:9" ht="15" customHeight="1" thickBot="1" x14ac:dyDescent="0.25">
      <c r="A5" s="7"/>
      <c r="B5" s="8" t="s">
        <v>10</v>
      </c>
      <c r="C5" s="42" t="s">
        <v>11</v>
      </c>
      <c r="D5" s="43"/>
      <c r="E5" s="43"/>
      <c r="F5" s="43"/>
      <c r="G5" s="43"/>
      <c r="H5" s="44"/>
    </row>
    <row r="6" spans="1:9" ht="67.5" customHeight="1" thickBot="1" x14ac:dyDescent="0.25">
      <c r="A6" s="9" t="s">
        <v>12</v>
      </c>
      <c r="B6" s="60" t="s">
        <v>24</v>
      </c>
      <c r="C6" s="10" t="s">
        <v>13</v>
      </c>
      <c r="D6" s="11" t="s">
        <v>14</v>
      </c>
      <c r="E6" s="11">
        <v>18</v>
      </c>
      <c r="F6" s="12">
        <v>6.2</v>
      </c>
      <c r="G6" s="13">
        <v>352</v>
      </c>
      <c r="H6" s="14">
        <f>ROUND(G6*E6*F6,2)</f>
        <v>39283.199999999997</v>
      </c>
    </row>
    <row r="7" spans="1:9" ht="20.25" customHeight="1" x14ac:dyDescent="0.2">
      <c r="A7" s="15"/>
      <c r="B7" s="45" t="s">
        <v>15</v>
      </c>
      <c r="C7" s="45"/>
      <c r="D7" s="45"/>
      <c r="E7" s="45"/>
      <c r="F7" s="46">
        <v>5</v>
      </c>
      <c r="G7" s="46"/>
      <c r="H7" s="16"/>
    </row>
    <row r="8" spans="1:9" x14ac:dyDescent="0.25">
      <c r="A8" s="17"/>
      <c r="B8" s="18" t="s">
        <v>16</v>
      </c>
      <c r="C8" s="19"/>
      <c r="D8" s="20" t="s">
        <v>17</v>
      </c>
      <c r="E8" s="21"/>
      <c r="F8" s="22"/>
      <c r="G8" s="22"/>
      <c r="H8" s="23">
        <f>SUM(H6:H7)</f>
        <v>39283.199999999997</v>
      </c>
    </row>
    <row r="9" spans="1:9" x14ac:dyDescent="0.25">
      <c r="A9" s="24"/>
      <c r="B9" s="25" t="s">
        <v>18</v>
      </c>
      <c r="C9" s="24"/>
      <c r="D9" s="26" t="s">
        <v>17</v>
      </c>
      <c r="E9" s="29"/>
      <c r="F9" s="22"/>
      <c r="G9" s="22"/>
      <c r="H9" s="41">
        <f>H8</f>
        <v>39283.199999999997</v>
      </c>
    </row>
    <row r="10" spans="1:9" x14ac:dyDescent="0.25">
      <c r="A10" s="24"/>
      <c r="B10" s="27" t="s">
        <v>19</v>
      </c>
      <c r="C10" s="28"/>
      <c r="D10" s="20" t="s">
        <v>17</v>
      </c>
      <c r="E10" s="29"/>
      <c r="F10" s="22"/>
      <c r="G10" s="22"/>
      <c r="H10" s="23">
        <f>ROUND(H9*0.18,2)</f>
        <v>7070.98</v>
      </c>
    </row>
    <row r="11" spans="1:9" x14ac:dyDescent="0.25">
      <c r="A11" s="24"/>
      <c r="B11" s="30" t="s">
        <v>20</v>
      </c>
      <c r="C11" s="28"/>
      <c r="D11" s="26" t="s">
        <v>17</v>
      </c>
      <c r="E11" s="29"/>
      <c r="F11" s="22"/>
      <c r="G11" s="22"/>
      <c r="H11" s="31">
        <f>H9+H10</f>
        <v>46354.179999999993</v>
      </c>
    </row>
    <row r="12" spans="1:9" x14ac:dyDescent="0.25">
      <c r="A12" s="32"/>
      <c r="B12" s="33"/>
      <c r="C12" s="34"/>
      <c r="D12" s="35"/>
      <c r="E12" s="61"/>
      <c r="F12" s="36"/>
      <c r="G12" s="36"/>
      <c r="H12" s="37"/>
    </row>
    <row r="14" spans="1:9" x14ac:dyDescent="0.25">
      <c r="A14" s="38"/>
      <c r="B14" s="62" t="s">
        <v>22</v>
      </c>
      <c r="C14" s="62"/>
      <c r="D14" s="62"/>
      <c r="E14" s="62"/>
      <c r="F14" s="62"/>
      <c r="G14" s="62" t="s">
        <v>23</v>
      </c>
      <c r="H14" s="63"/>
    </row>
    <row r="18" spans="2:4" ht="15.75" x14ac:dyDescent="0.25">
      <c r="B18" s="39"/>
      <c r="D18" s="40"/>
    </row>
    <row r="19" spans="2:4" ht="15.75" x14ac:dyDescent="0.25">
      <c r="B19" s="64"/>
    </row>
    <row r="20" spans="2:4" ht="15.75" x14ac:dyDescent="0.25">
      <c r="B20" s="64"/>
    </row>
  </sheetData>
  <mergeCells count="12">
    <mergeCell ref="C5:H5"/>
    <mergeCell ref="B7:E7"/>
    <mergeCell ref="F7:G7"/>
    <mergeCell ref="A1:C1"/>
    <mergeCell ref="A2:H2"/>
    <mergeCell ref="B3:B4"/>
    <mergeCell ref="C3:C4"/>
    <mergeCell ref="D3:D4"/>
    <mergeCell ref="E3:E4"/>
    <mergeCell ref="F3:F4"/>
    <mergeCell ref="G3:G4"/>
    <mergeCell ref="H3:H4"/>
  </mergeCells>
  <pageMargins left="0.53" right="0.24" top="0.22" bottom="0.17" header="0.18" footer="0.140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54.ЩКА ТГ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2013-11-28T15:35:47Z</cp:lastPrinted>
  <dcterms:created xsi:type="dcterms:W3CDTF">2013-10-26T06:12:42Z</dcterms:created>
  <dcterms:modified xsi:type="dcterms:W3CDTF">2013-12-09T05:19:40Z</dcterms:modified>
</cp:coreProperties>
</file>